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as\Ariella\Ginásios\1 - Jorge Silva (Centro)\LICITAÇÃO\LICITAÇÃO FINAL\"/>
    </mc:Choice>
  </mc:AlternateContent>
  <bookViews>
    <workbookView xWindow="0" yWindow="0" windowWidth="14715" windowHeight="3975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52511"/>
</workbook>
</file>

<file path=xl/calcChain.xml><?xml version="1.0" encoding="utf-8"?>
<calcChain xmlns="http://schemas.openxmlformats.org/spreadsheetml/2006/main">
  <c r="H10" i="1" l="1"/>
  <c r="I10" i="1" s="1"/>
  <c r="I9" i="1" s="1"/>
  <c r="H32" i="1"/>
  <c r="I32" i="1" s="1"/>
  <c r="H45" i="1"/>
  <c r="I45" i="1" s="1"/>
  <c r="H40" i="1"/>
  <c r="I40" i="1" s="1"/>
  <c r="H39" i="1"/>
  <c r="I39" i="1" s="1"/>
  <c r="H38" i="1"/>
  <c r="I38" i="1" s="1"/>
  <c r="H11" i="1"/>
  <c r="I11" i="1" s="1"/>
  <c r="H41" i="1"/>
  <c r="I41" i="1" s="1"/>
  <c r="H42" i="1"/>
  <c r="I42" i="1" s="1"/>
  <c r="H43" i="1"/>
  <c r="I43" i="1" s="1"/>
  <c r="H44" i="1"/>
  <c r="I44" i="1" s="1"/>
  <c r="H27" i="1"/>
  <c r="I27" i="1" s="1"/>
  <c r="H28" i="1"/>
  <c r="I28" i="1" s="1"/>
  <c r="H30" i="1"/>
  <c r="I30" i="1" s="1"/>
  <c r="H31" i="1"/>
  <c r="I31" i="1" s="1"/>
  <c r="H33" i="1"/>
  <c r="I33" i="1" s="1"/>
  <c r="H34" i="1"/>
  <c r="I34" i="1" s="1"/>
  <c r="H35" i="1"/>
  <c r="I35" i="1" s="1"/>
  <c r="H36" i="1"/>
  <c r="I36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14" i="1"/>
  <c r="I14" i="1" s="1"/>
  <c r="H15" i="1"/>
  <c r="I15" i="1" s="1"/>
  <c r="H16" i="1"/>
  <c r="I16" i="1" s="1"/>
  <c r="H17" i="1"/>
  <c r="I17" i="1" s="1"/>
  <c r="H18" i="1"/>
  <c r="I18" i="1" s="1"/>
  <c r="H12" i="1"/>
  <c r="I12" i="1" s="1"/>
  <c r="I37" i="1" l="1"/>
  <c r="H47" i="1" s="1"/>
  <c r="I29" i="1"/>
  <c r="I26" i="1"/>
  <c r="I13" i="1"/>
</calcChain>
</file>

<file path=xl/sharedStrings.xml><?xml version="1.0" encoding="utf-8"?>
<sst xmlns="http://schemas.openxmlformats.org/spreadsheetml/2006/main" count="189" uniqueCount="124">
  <si>
    <t>ORÇAMENTO GINÁSIO JORGE SILVA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</si>
  <si>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</si>
  <si>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</si>
  <si>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</si>
  <si>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</si>
  <si>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</si>
  <si>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</si>
  <si>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</si>
  <si>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</si>
  <si>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</si>
  <si>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</si>
  <si>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</si>
  <si>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</si>
  <si>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</si>
  <si>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</si>
  <si>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</si>
  <si>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</si>
  <si>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</si>
  <si>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</si>
  <si>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</si>
  <si>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</si>
  <si>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13197 </t>
  </si>
  <si>
    <t>ORSE</t>
  </si>
  <si>
    <t>Locação de caixa coletora de entulho capacidade 5 m³</t>
  </si>
  <si>
    <t>un</t>
  </si>
  <si>
    <t xml:space="preserve"> 1.3 </t>
  </si>
  <si>
    <t xml:space="preserve"> 26 </t>
  </si>
  <si>
    <t>Coleta e carga manuais de entulho</t>
  </si>
  <si>
    <t>m³</t>
  </si>
  <si>
    <t xml:space="preserve"> 2 </t>
  </si>
  <si>
    <t>ESQUADRIAS (PORTAS)</t>
  </si>
  <si>
    <t xml:space="preserve"> 2.1 </t>
  </si>
  <si>
    <t xml:space="preserve"> 97622 </t>
  </si>
  <si>
    <t>DEMOLIÇÃO DE ALVENARIA DE BLOCO FURADO, DE FORMA MANUAL, SEM REAPROVEITAMENTO. AF_09/2023</t>
  </si>
  <si>
    <t xml:space="preserve"> 2.2 </t>
  </si>
  <si>
    <t xml:space="preserve"> 97633 </t>
  </si>
  <si>
    <t>DEMOLIÇÃO DE REVESTIMENTO CERÂMICO, DE FORMA MANUAL, SEM REAPROVEITAMENTO. AF_09/2023 (PORTAS DOS FUNDOS)</t>
  </si>
  <si>
    <t xml:space="preserve"> 2.3 </t>
  </si>
  <si>
    <t xml:space="preserve"> 97644 </t>
  </si>
  <si>
    <t>REMOÇÃO DE PORTAS, DE FORMA MANUAL, SEM REAPROVEITAMENTO. AF_09/2023 (P1, P2, P3 e P4)</t>
  </si>
  <si>
    <t xml:space="preserve"> 2.4 </t>
  </si>
  <si>
    <t xml:space="preserve"> 87792 </t>
  </si>
  <si>
    <t>EMBOÇO OU MASSA ÚNICA EM ARGAMASSA TRAÇO 1:2:8, PREPARO MECÂNICO COM BETONEIRA 400 L, APLICADA MANUALMENTE EM PANOS CEGOS DE FACHADA (SEM PRESENÇA DE VÃOS), ESPESSURA DE 25 MM. AF_08/2022 (REQUADRO DAS PORTAS 3 E 4)</t>
  </si>
  <si>
    <t xml:space="preserve"> 2.5 </t>
  </si>
  <si>
    <t xml:space="preserve"> 87543 </t>
  </si>
  <si>
    <t>MASSA ÚNICA, EM ARGAMASSA INDUSTRIALIZADA, PREPARO MECÂNICO, APLICADA COM EQUIPAMENTO DE MISTURA E PROJEÇÃO DE ARGAMASSA EM PAREDES INTERNAS, E = 5MM, SEM TALISCAS. AF_03/2024 (REQUADRO DAS PORTAS 3 E 4)</t>
  </si>
  <si>
    <t xml:space="preserve"> 2.6 </t>
  </si>
  <si>
    <t xml:space="preserve"> 100701 </t>
  </si>
  <si>
    <t>PORTA DE FERRO, DE ABRIR, TIPO GRADE COM CHAPA, COM GUARNIÇÕES. AF_12/2019 - P1, P2, P3 E P4</t>
  </si>
  <si>
    <t xml:space="preserve"> 2.7 </t>
  </si>
  <si>
    <t xml:space="preserve"> 88477 </t>
  </si>
  <si>
    <t>CONTRAPISO COM ARGAMASSA AUTONIVELANTE, APLICADO SOBRE LAJE, ADERIDO, ESPESSURA 3CM. AF_07/2021 - P3 E P4</t>
  </si>
  <si>
    <t xml:space="preserve"> 2.8 </t>
  </si>
  <si>
    <t xml:space="preserve"> 98689 </t>
  </si>
  <si>
    <t>SOLEIRA EM GRANITO, LARGURA 15 CM, ESPESSURA 2,0 CM. AF_09/2020 - P3 E P4</t>
  </si>
  <si>
    <t>M</t>
  </si>
  <si>
    <t xml:space="preserve"> 2.9 </t>
  </si>
  <si>
    <t xml:space="preserve"> 88485 </t>
  </si>
  <si>
    <t>FUNDO SELADOR ACRÍLICO, APLICAÇÃO MANUAL EM PAREDE, UMA DEMÃO. AF_04/2023 - P3 E P4</t>
  </si>
  <si>
    <t xml:space="preserve"> 2.10 </t>
  </si>
  <si>
    <t xml:space="preserve"> 88489 </t>
  </si>
  <si>
    <t>PINTURA LÁTEX ACRÍLICA PREMIUM, APLICAÇÃO MANUAL EM PAREDES, DUAS DEMÃOS. AF_04/2023 - P3 E P4</t>
  </si>
  <si>
    <t xml:space="preserve"> 2.11 </t>
  </si>
  <si>
    <t xml:space="preserve"> 100722 </t>
  </si>
  <si>
    <t>PINTURA COM TINTA ALQUÍDICA DE FUNDO (TIPO ZARCÃO) APLICADA A ROLO OU PINCEL SOBRE SUPERFÍCIES METÁLICAS (EXCETO PERFIL) EXECUTADO EM OBRA (POR DEMÃO). AF_01/2020 - P1, P2, P3 E P4</t>
  </si>
  <si>
    <t xml:space="preserve"> 2.12 </t>
  </si>
  <si>
    <t xml:space="preserve"> 100758 </t>
  </si>
  <si>
    <t>PINTURA COM TINTA ALQUÍDICA DE ACABAMENTO (ESMALTE SINTÉTICO ACETINADO) APLICADA A ROLO OU PINCEL SOBRE SUPERFÍCIES METÁLICAS (EXCETO PERFIL) EXECUTADO EM OBRA (02 DEMÃOS). AF_01/2020 - P1, P2, P3 E P4</t>
  </si>
  <si>
    <t xml:space="preserve"> 3 </t>
  </si>
  <si>
    <t>RAMPA DE ACESSO EXTERNO</t>
  </si>
  <si>
    <t xml:space="preserve"> 3.1 </t>
  </si>
  <si>
    <t xml:space="preserve"> 105004 </t>
  </si>
  <si>
    <t>RAMPA DE ACESSIBILIDADE EM CONCRETO MOLDADO IN LOCO, EM CALÇADA NOVA COM LARGURA MENOR À 3,00 M, FCK 25MPA, COM PISO PODOTÁTIL. AF_03/2024</t>
  </si>
  <si>
    <t xml:space="preserve"> 3.2 </t>
  </si>
  <si>
    <t xml:space="preserve"> 99855 </t>
  </si>
  <si>
    <t>CORRIMÃO SIMPLES, DIÂMETRO EXTERNO = 1 1/2", EM AÇO GALVANIZADO. AF_04/2019_PS</t>
  </si>
  <si>
    <t xml:space="preserve"> 4 </t>
  </si>
  <si>
    <t>ARQUIBANCADAS</t>
  </si>
  <si>
    <t xml:space="preserve"> 4.1 </t>
  </si>
  <si>
    <t xml:space="preserve"> 104790 </t>
  </si>
  <si>
    <t>DEMOLIÇÃO DE PISO DE CONCRETO SIMPLES, DE FORMA MECANIZADA COM MARTELETE, SEM REAPROVEITAMENTO. AF_09/2023</t>
  </si>
  <si>
    <t xml:space="preserve"> 4.2 </t>
  </si>
  <si>
    <t>CONTRAPISO COM ARGAMASSA AUTONIVELANTE, APLICADO SOBRE LAJE, ADERIDO, ESPESSURA 3CM. AF_07/2021 (DEGRAUS REMOVIDOS)</t>
  </si>
  <si>
    <t xml:space="preserve"> 4.3 </t>
  </si>
  <si>
    <t xml:space="preserve"> 94990 </t>
  </si>
  <si>
    <t>EXECUÇÃO DE PISO DE CONCRETO COM CONCRETO MOLDADO IN LOCO, FEITO EM OBRA, ACABAMENTO CONVENCIONAL, NÃO ARMADO. AF_08/2022 (AJUSTE DE DEGRAUS)</t>
  </si>
  <si>
    <t xml:space="preserve"> 4.4 </t>
  </si>
  <si>
    <t xml:space="preserve"> 2228 </t>
  </si>
  <si>
    <t>Fita antiderrapante safety-walk  l=5cm ou similar (aplicado nos degraus da escada)</t>
  </si>
  <si>
    <t>m</t>
  </si>
  <si>
    <t xml:space="preserve"> 4.5 </t>
  </si>
  <si>
    <t xml:space="preserve"> 102491 </t>
  </si>
  <si>
    <t>PINTURA DE PISO COM TINTA ACRÍLICA, APLICAÇÃO MANUAL, 2 DEMÃOS, INCLUSO FUNDO PREPARADOR. AF_05/2021 (arquibancada, cor cinza, similar a existente)</t>
  </si>
  <si>
    <t xml:space="preserve"> 4.6 </t>
  </si>
  <si>
    <t>PINTURA DE PISO COM TINTA ACRÍLICA, APLICAÇÃO MANUAL, 2 DEMÃOS, INCLUSO FUNDO PREPARADOR. AF_05/2021 (arquibancada, rota de saída - degraus - cor a definir)</t>
  </si>
  <si>
    <t xml:space="preserve"> 4.7 </t>
  </si>
  <si>
    <t xml:space="preserve"> 102507 </t>
  </si>
  <si>
    <t>PINTURA DE DEMARCAÇÃO DE VAGA COM TINTA EPÓXI, E = 10 CM, APLICAÇÃO MANUAL. AF_05/2021 (demarcação de assentos - cor a definir)</t>
  </si>
  <si>
    <t xml:space="preserve"> 5 </t>
  </si>
  <si>
    <t>PREVENÇÃO CONTRA INCENDIO</t>
  </si>
  <si>
    <t xml:space="preserve"> 5.1 </t>
  </si>
  <si>
    <t xml:space="preserve"> 101905 </t>
  </si>
  <si>
    <t>EXTINTOR DE INCÊNDIO PORTÁTIL COM CARGA DE ÁGUA PRESSURIZADA DE 10 L, CLASSE A - FORNECIMENTO E INSTALAÇÃO. AF_10/2020_PE</t>
  </si>
  <si>
    <t>UN</t>
  </si>
  <si>
    <t xml:space="preserve"> 5.2 </t>
  </si>
  <si>
    <t xml:space="preserve"> 99839 </t>
  </si>
  <si>
    <t>GUARDA-CORPO DE AÇO GALVANIZADO DE 1,10M DE ALTURA, MONTANTES TUBULARES DE 1.1/2 ESPAÇADOS DE 1,20M, TRAVESSA SUPERIOR DE 2, GRADIL FORMADO POR BARRAS CHATAS EM FERRO DE 32X4,8MM, FIXADO COM CHUMBADOR MECÂNICO. AF_04/2019_PS</t>
  </si>
  <si>
    <t xml:space="preserve"> 5.3 </t>
  </si>
  <si>
    <t xml:space="preserve"> 5.4 </t>
  </si>
  <si>
    <t xml:space="preserve"> 241468 </t>
  </si>
  <si>
    <t>SEDOP</t>
  </si>
  <si>
    <t>Placa de sinalização fotoluminoscente (SAÍDA)</t>
  </si>
  <si>
    <t xml:space="preserve"> 5.5 </t>
  </si>
  <si>
    <t xml:space="preserve"> 12312 </t>
  </si>
  <si>
    <t>Luminária de emergência, tipo bloco autonomo, com dois faroletes de LED</t>
  </si>
  <si>
    <t xml:space="preserve"> 5.6 </t>
  </si>
  <si>
    <t>Placa de sinalização fotoluminoscente (PLANO DE EMERGÊNCIA)</t>
  </si>
  <si>
    <t xml:space="preserve"> 5.7 </t>
  </si>
  <si>
    <t xml:space="preserve"> 100717 </t>
  </si>
  <si>
    <t>LIXAMENTO MANUAL EM SUPERFÍCIES METÁLICAS EM OBRA. AF_01/2020 (GUARDA CORPO EXISTENTE)</t>
  </si>
  <si>
    <t xml:space="preserve"> 5.8 </t>
  </si>
  <si>
    <t>PINTURA COM TINTA ALQUÍDICA DE ACABAMENTO (ESMALTE SINTÉTICO ACETINADO) APLICADA A ROLO OU PINCEL SOBRE SUPERFÍCIES METÁLICAS (EXCETO PERFIL) EXECUTADO EM OBRA (02 DEMÃOS). AF_01/2020 (GUARDA CORPO EXISTENTE)</t>
  </si>
  <si>
    <t>Total Geral</t>
  </si>
  <si>
    <t>COLOCAR LOGO DA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</si>
</sst>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b/>
      <sz val="11"/>
      <color rgb="FFFF000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right" vertical="top" wrapText="1"/>
    </xf>
    <xf numFmtId="0" fontId="14" fillId="16" borderId="0" xfId="0" applyFont="1" applyFill="1" applyAlignment="1">
      <alignment horizontal="center" vertical="top" wrapText="1"/>
    </xf>
    <xf numFmtId="0" fontId="15" fillId="17" borderId="0" xfId="0" applyFont="1" applyFill="1" applyAlignment="1">
      <alignment horizontal="right" vertical="top" wrapText="1"/>
    </xf>
    <xf numFmtId="0" fontId="17" fillId="19" borderId="0" xfId="0" applyFont="1" applyFill="1" applyAlignment="1">
      <alignment horizontal="left" vertical="top" wrapText="1"/>
    </xf>
    <xf numFmtId="0" fontId="18" fillId="20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" fontId="14" fillId="16" borderId="0" xfId="0" applyNumberFormat="1" applyFont="1" applyFill="1" applyAlignment="1">
      <alignment horizontal="center" vertical="top" wrapText="1"/>
    </xf>
    <xf numFmtId="0" fontId="19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5" fillId="17" borderId="0" xfId="0" applyFont="1" applyFill="1" applyAlignment="1">
      <alignment horizontal="right" vertical="top" wrapText="1"/>
    </xf>
    <xf numFmtId="0" fontId="13" fillId="15" borderId="0" xfId="0" applyFont="1" applyFill="1" applyAlignment="1">
      <alignment horizontal="left" vertical="top" wrapText="1"/>
    </xf>
    <xf numFmtId="4" fontId="16" fillId="18" borderId="0" xfId="0" applyNumberFormat="1" applyFont="1" applyFill="1" applyAlignment="1">
      <alignment horizontal="right" vertical="top" wrapText="1"/>
    </xf>
    <xf numFmtId="0" fontId="18" fillId="20" borderId="0" xfId="0" applyFont="1" applyFill="1" applyAlignment="1">
      <alignment horizontal="center" vertical="top" wrapText="1"/>
    </xf>
    <xf numFmtId="0" fontId="0" fillId="0" borderId="0" xfId="0"/>
    <xf numFmtId="0" fontId="2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0" fillId="0" borderId="0" xfId="0" applyFont="1" applyAlignment="1">
      <alignment vertical="center"/>
    </xf>
    <xf numFmtId="0" fontId="7" fillId="9" borderId="6" xfId="0" applyFont="1" applyFill="1" applyBorder="1" applyAlignment="1" applyProtection="1">
      <alignment horizontal="right" vertical="top" wrapText="1"/>
      <protection locked="0"/>
    </xf>
    <xf numFmtId="4" fontId="12" fillId="14" borderId="11" xfId="0" applyNumberFormat="1" applyFont="1" applyFill="1" applyBorder="1" applyAlignment="1" applyProtection="1">
      <alignment horizontal="right" vertical="top" wrapText="1"/>
      <protection locked="0"/>
    </xf>
    <xf numFmtId="0" fontId="5" fillId="7" borderId="4" xfId="0" applyFont="1" applyFill="1" applyBorder="1" applyAlignment="1" applyProtection="1">
      <alignment horizontal="left" vertical="top" wrapText="1"/>
    </xf>
    <xf numFmtId="0" fontId="6" fillId="8" borderId="5" xfId="0" applyFont="1" applyFill="1" applyBorder="1" applyAlignment="1" applyProtection="1">
      <alignment horizontal="center" vertical="top" wrapText="1"/>
    </xf>
    <xf numFmtId="2" fontId="7" fillId="9" borderId="6" xfId="0" applyNumberFormat="1" applyFont="1" applyFill="1" applyBorder="1" applyAlignment="1" applyProtection="1">
      <alignment horizontal="right" vertical="top" wrapText="1"/>
    </xf>
    <xf numFmtId="0" fontId="9" fillId="11" borderId="8" xfId="0" applyFont="1" applyFill="1" applyBorder="1" applyAlignment="1" applyProtection="1">
      <alignment horizontal="left" vertical="top" wrapText="1"/>
    </xf>
    <xf numFmtId="0" fontId="10" fillId="12" borderId="9" xfId="0" applyFont="1" applyFill="1" applyBorder="1" applyAlignment="1" applyProtection="1">
      <alignment horizontal="center" vertical="top" wrapText="1"/>
    </xf>
    <xf numFmtId="2" fontId="11" fillId="13" borderId="10" xfId="0" applyNumberFormat="1" applyFont="1" applyFill="1" applyBorder="1" applyAlignment="1" applyProtection="1">
      <alignment horizontal="right" vertical="top" wrapText="1"/>
    </xf>
    <xf numFmtId="4" fontId="8" fillId="10" borderId="7" xfId="0" applyNumberFormat="1" applyFont="1" applyFill="1" applyBorder="1" applyAlignment="1" applyProtection="1">
      <alignment horizontal="right" vertical="top" wrapText="1"/>
    </xf>
    <xf numFmtId="4" fontId="12" fillId="14" borderId="11" xfId="0" applyNumberFormat="1" applyFont="1" applyFill="1" applyBorder="1" applyAlignment="1" applyProtection="1">
      <alignment horizontal="right" vertical="top" wrapText="1"/>
    </xf>
    <xf numFmtId="4" fontId="7" fillId="9" borderId="6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abSelected="1" showWhiteSpace="0" zoomScale="115" zoomScaleNormal="115" workbookViewId="0">
      <selection activeCell="A49" sqref="A49:I4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9" width="13" bestFit="1" customWidth="1"/>
    <col min="10" max="10" width="5.5" customWidth="1"/>
    <col min="11" max="12" width="9" hidden="1" customWidth="1"/>
  </cols>
  <sheetData>
    <row r="1" spans="1:12" s="8" customFormat="1" x14ac:dyDescent="0.2"/>
    <row r="2" spans="1:12" s="8" customFormat="1" x14ac:dyDescent="0.2"/>
    <row r="3" spans="1:12" ht="60" customHeight="1" x14ac:dyDescent="0.2">
      <c r="A3" s="19" t="s">
        <v>123</v>
      </c>
      <c r="B3" s="19"/>
      <c r="C3" s="19"/>
      <c r="D3" s="19"/>
      <c r="E3" s="20"/>
      <c r="F3" s="20"/>
      <c r="G3" s="20"/>
      <c r="H3" s="20"/>
      <c r="I3" s="9"/>
    </row>
    <row r="4" spans="1:12" ht="31.5" customHeight="1" x14ac:dyDescent="0.2">
      <c r="A4" s="13" t="s">
        <v>0</v>
      </c>
      <c r="B4" s="13"/>
      <c r="C4" s="13"/>
      <c r="D4" s="13"/>
      <c r="E4" s="13"/>
      <c r="F4" s="13"/>
      <c r="G4" s="13"/>
      <c r="H4" s="13"/>
      <c r="I4" s="13"/>
    </row>
    <row r="5" spans="1:12" s="8" customFormat="1" ht="31.5" customHeight="1" x14ac:dyDescent="0.2">
      <c r="A5" s="10"/>
      <c r="B5" s="10"/>
      <c r="C5" s="10"/>
      <c r="D5" s="10"/>
      <c r="E5" s="10"/>
      <c r="F5" s="10"/>
      <c r="G5" s="10"/>
      <c r="H5" s="10"/>
      <c r="I5" s="10"/>
    </row>
    <row r="6" spans="1:12" s="8" customFormat="1" ht="31.5" customHeight="1" x14ac:dyDescent="0.2">
      <c r="A6" s="12" t="s">
        <v>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43.5" customHeight="1" x14ac:dyDescent="0.2">
      <c r="A7" s="12"/>
      <c r="B7" s="21"/>
      <c r="C7" s="21"/>
      <c r="D7" s="21"/>
      <c r="E7" s="21"/>
      <c r="F7" s="21"/>
      <c r="G7" s="21"/>
      <c r="H7" s="21"/>
      <c r="I7" s="21"/>
    </row>
    <row r="8" spans="1:12" ht="30" customHeight="1" x14ac:dyDescent="0.2">
      <c r="A8" s="1" t="s">
        <v>2</v>
      </c>
      <c r="B8" s="3" t="s">
        <v>3</v>
      </c>
      <c r="C8" s="1" t="s">
        <v>4</v>
      </c>
      <c r="D8" s="1" t="s">
        <v>5</v>
      </c>
      <c r="E8" s="2" t="s">
        <v>6</v>
      </c>
      <c r="F8" s="3" t="s">
        <v>7</v>
      </c>
      <c r="G8" s="3" t="s">
        <v>8</v>
      </c>
      <c r="H8" s="3" t="s">
        <v>9</v>
      </c>
      <c r="I8" s="3" t="s">
        <v>10</v>
      </c>
    </row>
    <row r="9" spans="1:12" ht="24" customHeight="1" x14ac:dyDescent="0.2">
      <c r="A9" s="24" t="s">
        <v>11</v>
      </c>
      <c r="B9" s="24" t="s">
        <v>12</v>
      </c>
      <c r="C9" s="24"/>
      <c r="D9" s="24" t="s">
        <v>13</v>
      </c>
      <c r="E9" s="25"/>
      <c r="F9" s="26">
        <v>1</v>
      </c>
      <c r="G9" s="22" t="s">
        <v>14</v>
      </c>
      <c r="H9" s="30"/>
      <c r="I9" s="30">
        <f>SUM(I10:I12)</f>
        <v>0</v>
      </c>
    </row>
    <row r="10" spans="1:12" ht="39" customHeight="1" x14ac:dyDescent="0.2">
      <c r="A10" s="27" t="s">
        <v>15</v>
      </c>
      <c r="B10" s="27" t="s">
        <v>16</v>
      </c>
      <c r="C10" s="27" t="s">
        <v>17</v>
      </c>
      <c r="D10" s="27" t="s">
        <v>18</v>
      </c>
      <c r="E10" s="28" t="s">
        <v>19</v>
      </c>
      <c r="F10" s="29">
        <v>3</v>
      </c>
      <c r="G10" s="23"/>
      <c r="H10" s="31">
        <f>TRUNC(G10*1.2257,2)</f>
        <v>0</v>
      </c>
      <c r="I10" s="31">
        <f>TRUNC(F10*H10,2)</f>
        <v>0</v>
      </c>
    </row>
    <row r="11" spans="1:12" ht="26.1" customHeight="1" x14ac:dyDescent="0.2">
      <c r="A11" s="27" t="s">
        <v>20</v>
      </c>
      <c r="B11" s="27" t="s">
        <v>21</v>
      </c>
      <c r="C11" s="27" t="s">
        <v>22</v>
      </c>
      <c r="D11" s="27" t="s">
        <v>23</v>
      </c>
      <c r="E11" s="28" t="s">
        <v>24</v>
      </c>
      <c r="F11" s="29">
        <v>2</v>
      </c>
      <c r="G11" s="23"/>
      <c r="H11" s="31">
        <f>TRUNC(G11*1.2257,2)</f>
        <v>0</v>
      </c>
      <c r="I11" s="31">
        <f>TRUNC(F11*H11,2)</f>
        <v>0</v>
      </c>
    </row>
    <row r="12" spans="1:12" ht="24" customHeight="1" x14ac:dyDescent="0.2">
      <c r="A12" s="27" t="s">
        <v>25</v>
      </c>
      <c r="B12" s="27" t="s">
        <v>26</v>
      </c>
      <c r="C12" s="27" t="s">
        <v>22</v>
      </c>
      <c r="D12" s="27" t="s">
        <v>27</v>
      </c>
      <c r="E12" s="28" t="s">
        <v>28</v>
      </c>
      <c r="F12" s="29">
        <v>10</v>
      </c>
      <c r="G12" s="23"/>
      <c r="H12" s="31">
        <f>TRUNC(G12*1.2257,2)</f>
        <v>0</v>
      </c>
      <c r="I12" s="31">
        <f>TRUNC(F12*H12,2)</f>
        <v>0</v>
      </c>
    </row>
    <row r="13" spans="1:12" ht="24" customHeight="1" x14ac:dyDescent="0.2">
      <c r="A13" s="24" t="s">
        <v>29</v>
      </c>
      <c r="B13" s="24" t="s">
        <v>12</v>
      </c>
      <c r="C13" s="24"/>
      <c r="D13" s="24" t="s">
        <v>30</v>
      </c>
      <c r="E13" s="25"/>
      <c r="F13" s="26">
        <v>1</v>
      </c>
      <c r="G13" s="22"/>
      <c r="H13" s="32"/>
      <c r="I13" s="32">
        <f>SUM(I14:I25)</f>
        <v>0</v>
      </c>
    </row>
    <row r="14" spans="1:12" ht="26.1" customHeight="1" x14ac:dyDescent="0.2">
      <c r="A14" s="27" t="s">
        <v>31</v>
      </c>
      <c r="B14" s="27" t="s">
        <v>32</v>
      </c>
      <c r="C14" s="27" t="s">
        <v>17</v>
      </c>
      <c r="D14" s="27" t="s">
        <v>33</v>
      </c>
      <c r="E14" s="28" t="s">
        <v>28</v>
      </c>
      <c r="F14" s="29">
        <v>4.6399999999999997</v>
      </c>
      <c r="G14" s="23"/>
      <c r="H14" s="31">
        <f>TRUNC(G14*1.2257,2)</f>
        <v>0</v>
      </c>
      <c r="I14" s="31">
        <f>TRUNC(F14*H14,2)</f>
        <v>0</v>
      </c>
    </row>
    <row r="15" spans="1:12" ht="39" customHeight="1" x14ac:dyDescent="0.2">
      <c r="A15" s="27" t="s">
        <v>34</v>
      </c>
      <c r="B15" s="27" t="s">
        <v>35</v>
      </c>
      <c r="C15" s="27" t="s">
        <v>17</v>
      </c>
      <c r="D15" s="27" t="s">
        <v>36</v>
      </c>
      <c r="E15" s="28" t="s">
        <v>19</v>
      </c>
      <c r="F15" s="29">
        <v>0.3</v>
      </c>
      <c r="G15" s="23"/>
      <c r="H15" s="31">
        <f>TRUNC(G15*1.2257,2)</f>
        <v>0</v>
      </c>
      <c r="I15" s="31">
        <f>TRUNC(F15*H15,2)</f>
        <v>0</v>
      </c>
    </row>
    <row r="16" spans="1:12" ht="26.1" customHeight="1" x14ac:dyDescent="0.2">
      <c r="A16" s="27" t="s">
        <v>37</v>
      </c>
      <c r="B16" s="27" t="s">
        <v>38</v>
      </c>
      <c r="C16" s="27" t="s">
        <v>17</v>
      </c>
      <c r="D16" s="27" t="s">
        <v>39</v>
      </c>
      <c r="E16" s="28" t="s">
        <v>19</v>
      </c>
      <c r="F16" s="29">
        <v>14.18</v>
      </c>
      <c r="G16" s="23"/>
      <c r="H16" s="31">
        <f>TRUNC(G16*1.2257,2)</f>
        <v>0</v>
      </c>
      <c r="I16" s="31">
        <f>TRUNC(F16*H16,2)</f>
        <v>0</v>
      </c>
    </row>
    <row r="17" spans="1:9" ht="65.099999999999994" customHeight="1" x14ac:dyDescent="0.2">
      <c r="A17" s="27" t="s">
        <v>40</v>
      </c>
      <c r="B17" s="27" t="s">
        <v>41</v>
      </c>
      <c r="C17" s="27" t="s">
        <v>17</v>
      </c>
      <c r="D17" s="27" t="s">
        <v>42</v>
      </c>
      <c r="E17" s="28" t="s">
        <v>19</v>
      </c>
      <c r="F17" s="29">
        <v>4.5</v>
      </c>
      <c r="G17" s="23"/>
      <c r="H17" s="31">
        <f>TRUNC(G17*1.2257,2)</f>
        <v>0</v>
      </c>
      <c r="I17" s="31">
        <f>TRUNC(F17*H17,2)</f>
        <v>0</v>
      </c>
    </row>
    <row r="18" spans="1:9" ht="65.099999999999994" customHeight="1" x14ac:dyDescent="0.2">
      <c r="A18" s="27" t="s">
        <v>43</v>
      </c>
      <c r="B18" s="27" t="s">
        <v>44</v>
      </c>
      <c r="C18" s="27" t="s">
        <v>17</v>
      </c>
      <c r="D18" s="27" t="s">
        <v>45</v>
      </c>
      <c r="E18" s="28" t="s">
        <v>19</v>
      </c>
      <c r="F18" s="29">
        <v>4.5</v>
      </c>
      <c r="G18" s="23"/>
      <c r="H18" s="31">
        <f>TRUNC(G18*1.2257,2)</f>
        <v>0</v>
      </c>
      <c r="I18" s="31">
        <f>TRUNC(F18*H18,2)</f>
        <v>0</v>
      </c>
    </row>
    <row r="19" spans="1:9" ht="26.1" customHeight="1" x14ac:dyDescent="0.2">
      <c r="A19" s="27" t="s">
        <v>46</v>
      </c>
      <c r="B19" s="27" t="s">
        <v>47</v>
      </c>
      <c r="C19" s="27" t="s">
        <v>17</v>
      </c>
      <c r="D19" s="27" t="s">
        <v>48</v>
      </c>
      <c r="E19" s="28" t="s">
        <v>19</v>
      </c>
      <c r="F19" s="29">
        <v>18.88</v>
      </c>
      <c r="G19" s="23"/>
      <c r="H19" s="31">
        <f>TRUNC(G19*1.2257,2)</f>
        <v>0</v>
      </c>
      <c r="I19" s="31">
        <f>TRUNC(F19*H19,2)</f>
        <v>0</v>
      </c>
    </row>
    <row r="20" spans="1:9" ht="39" customHeight="1" x14ac:dyDescent="0.2">
      <c r="A20" s="27" t="s">
        <v>49</v>
      </c>
      <c r="B20" s="27" t="s">
        <v>50</v>
      </c>
      <c r="C20" s="27" t="s">
        <v>17</v>
      </c>
      <c r="D20" s="27" t="s">
        <v>51</v>
      </c>
      <c r="E20" s="28" t="s">
        <v>19</v>
      </c>
      <c r="F20" s="29">
        <v>0.6</v>
      </c>
      <c r="G20" s="23"/>
      <c r="H20" s="31">
        <f>TRUNC(G20*1.2257,2)</f>
        <v>0</v>
      </c>
      <c r="I20" s="31">
        <f>TRUNC(F20*H20,2)</f>
        <v>0</v>
      </c>
    </row>
    <row r="21" spans="1:9" ht="26.1" customHeight="1" x14ac:dyDescent="0.2">
      <c r="A21" s="27" t="s">
        <v>52</v>
      </c>
      <c r="B21" s="27" t="s">
        <v>53</v>
      </c>
      <c r="C21" s="27" t="s">
        <v>17</v>
      </c>
      <c r="D21" s="27" t="s">
        <v>54</v>
      </c>
      <c r="E21" s="28" t="s">
        <v>55</v>
      </c>
      <c r="F21" s="29">
        <v>4</v>
      </c>
      <c r="G21" s="23"/>
      <c r="H21" s="31">
        <f>TRUNC(G21*1.2257,2)</f>
        <v>0</v>
      </c>
      <c r="I21" s="31">
        <f>TRUNC(F21*H21,2)</f>
        <v>0</v>
      </c>
    </row>
    <row r="22" spans="1:9" ht="26.1" customHeight="1" x14ac:dyDescent="0.2">
      <c r="A22" s="27" t="s">
        <v>56</v>
      </c>
      <c r="B22" s="27" t="s">
        <v>57</v>
      </c>
      <c r="C22" s="27" t="s">
        <v>17</v>
      </c>
      <c r="D22" s="27" t="s">
        <v>58</v>
      </c>
      <c r="E22" s="28" t="s">
        <v>19</v>
      </c>
      <c r="F22" s="29">
        <v>4.5</v>
      </c>
      <c r="G22" s="23"/>
      <c r="H22" s="31">
        <f>TRUNC(G22*1.2257,2)</f>
        <v>0</v>
      </c>
      <c r="I22" s="31">
        <f>TRUNC(F22*H22,2)</f>
        <v>0</v>
      </c>
    </row>
    <row r="23" spans="1:9" ht="26.1" customHeight="1" x14ac:dyDescent="0.2">
      <c r="A23" s="27" t="s">
        <v>59</v>
      </c>
      <c r="B23" s="27" t="s">
        <v>60</v>
      </c>
      <c r="C23" s="27" t="s">
        <v>17</v>
      </c>
      <c r="D23" s="27" t="s">
        <v>61</v>
      </c>
      <c r="E23" s="28" t="s">
        <v>19</v>
      </c>
      <c r="F23" s="29">
        <v>4.5</v>
      </c>
      <c r="G23" s="23"/>
      <c r="H23" s="31">
        <f>TRUNC(G23*1.2257,2)</f>
        <v>0</v>
      </c>
      <c r="I23" s="31">
        <f>TRUNC(F23*H23,2)</f>
        <v>0</v>
      </c>
    </row>
    <row r="24" spans="1:9" ht="51.95" customHeight="1" x14ac:dyDescent="0.2">
      <c r="A24" s="27" t="s">
        <v>62</v>
      </c>
      <c r="B24" s="27" t="s">
        <v>63</v>
      </c>
      <c r="C24" s="27" t="s">
        <v>17</v>
      </c>
      <c r="D24" s="27" t="s">
        <v>64</v>
      </c>
      <c r="E24" s="28" t="s">
        <v>19</v>
      </c>
      <c r="F24" s="29">
        <v>37.76</v>
      </c>
      <c r="G24" s="23"/>
      <c r="H24" s="31">
        <f>TRUNC(G24*1.2257,2)</f>
        <v>0</v>
      </c>
      <c r="I24" s="31">
        <f>TRUNC(F24*H24,2)</f>
        <v>0</v>
      </c>
    </row>
    <row r="25" spans="1:9" ht="65.099999999999994" customHeight="1" x14ac:dyDescent="0.2">
      <c r="A25" s="27" t="s">
        <v>65</v>
      </c>
      <c r="B25" s="27" t="s">
        <v>66</v>
      </c>
      <c r="C25" s="27" t="s">
        <v>17</v>
      </c>
      <c r="D25" s="27" t="s">
        <v>67</v>
      </c>
      <c r="E25" s="28" t="s">
        <v>19</v>
      </c>
      <c r="F25" s="29">
        <v>37.76</v>
      </c>
      <c r="G25" s="23"/>
      <c r="H25" s="31">
        <f>TRUNC(G25*1.2257,2)</f>
        <v>0</v>
      </c>
      <c r="I25" s="31">
        <f>TRUNC(F25*H25,2)</f>
        <v>0</v>
      </c>
    </row>
    <row r="26" spans="1:9" ht="24" customHeight="1" x14ac:dyDescent="0.2">
      <c r="A26" s="24" t="s">
        <v>68</v>
      </c>
      <c r="B26" s="24" t="s">
        <v>12</v>
      </c>
      <c r="C26" s="24"/>
      <c r="D26" s="24" t="s">
        <v>69</v>
      </c>
      <c r="E26" s="25"/>
      <c r="F26" s="26">
        <v>1</v>
      </c>
      <c r="G26" s="22"/>
      <c r="H26" s="32"/>
      <c r="I26" s="32">
        <f>SUM(I27+I28)</f>
        <v>0</v>
      </c>
    </row>
    <row r="27" spans="1:9" ht="39" customHeight="1" x14ac:dyDescent="0.2">
      <c r="A27" s="27" t="s">
        <v>70</v>
      </c>
      <c r="B27" s="27" t="s">
        <v>71</v>
      </c>
      <c r="C27" s="27" t="s">
        <v>17</v>
      </c>
      <c r="D27" s="27" t="s">
        <v>72</v>
      </c>
      <c r="E27" s="28" t="s">
        <v>19</v>
      </c>
      <c r="F27" s="29">
        <v>8.6</v>
      </c>
      <c r="G27" s="23"/>
      <c r="H27" s="31">
        <f>TRUNC(G27*1.2257,2)</f>
        <v>0</v>
      </c>
      <c r="I27" s="31">
        <f>TRUNC(F27*H27,2)</f>
        <v>0</v>
      </c>
    </row>
    <row r="28" spans="1:9" ht="26.1" customHeight="1" x14ac:dyDescent="0.2">
      <c r="A28" s="27" t="s">
        <v>73</v>
      </c>
      <c r="B28" s="27" t="s">
        <v>74</v>
      </c>
      <c r="C28" s="27" t="s">
        <v>17</v>
      </c>
      <c r="D28" s="27" t="s">
        <v>75</v>
      </c>
      <c r="E28" s="28" t="s">
        <v>55</v>
      </c>
      <c r="F28" s="29">
        <v>8.6</v>
      </c>
      <c r="G28" s="23"/>
      <c r="H28" s="31">
        <f>TRUNC(G28*1.2257,2)</f>
        <v>0</v>
      </c>
      <c r="I28" s="31">
        <f>TRUNC(F28*H28,2)</f>
        <v>0</v>
      </c>
    </row>
    <row r="29" spans="1:9" ht="24" customHeight="1" x14ac:dyDescent="0.2">
      <c r="A29" s="24" t="s">
        <v>76</v>
      </c>
      <c r="B29" s="24" t="s">
        <v>12</v>
      </c>
      <c r="C29" s="24"/>
      <c r="D29" s="24" t="s">
        <v>77</v>
      </c>
      <c r="E29" s="25"/>
      <c r="F29" s="26">
        <v>1</v>
      </c>
      <c r="G29" s="22"/>
      <c r="H29" s="32"/>
      <c r="I29" s="32">
        <f>SUM(I30:I36)</f>
        <v>0</v>
      </c>
    </row>
    <row r="30" spans="1:9" ht="39" customHeight="1" x14ac:dyDescent="0.2">
      <c r="A30" s="27" t="s">
        <v>78</v>
      </c>
      <c r="B30" s="27" t="s">
        <v>79</v>
      </c>
      <c r="C30" s="27" t="s">
        <v>17</v>
      </c>
      <c r="D30" s="27" t="s">
        <v>80</v>
      </c>
      <c r="E30" s="28" t="s">
        <v>28</v>
      </c>
      <c r="F30" s="29">
        <v>0.25</v>
      </c>
      <c r="G30" s="23"/>
      <c r="H30" s="31">
        <f>TRUNC(G30*1.2257,2)</f>
        <v>0</v>
      </c>
      <c r="I30" s="31">
        <f>TRUNC(F30*H30,2)</f>
        <v>0</v>
      </c>
    </row>
    <row r="31" spans="1:9" ht="39" customHeight="1" x14ac:dyDescent="0.2">
      <c r="A31" s="27" t="s">
        <v>81</v>
      </c>
      <c r="B31" s="27" t="s">
        <v>50</v>
      </c>
      <c r="C31" s="27" t="s">
        <v>17</v>
      </c>
      <c r="D31" s="27" t="s">
        <v>82</v>
      </c>
      <c r="E31" s="28" t="s">
        <v>19</v>
      </c>
      <c r="F31" s="29">
        <v>1.23</v>
      </c>
      <c r="G31" s="23"/>
      <c r="H31" s="31">
        <f>TRUNC(G31*1.2257,2)</f>
        <v>0</v>
      </c>
      <c r="I31" s="31">
        <f>TRUNC(F31*H31,2)</f>
        <v>0</v>
      </c>
    </row>
    <row r="32" spans="1:9" ht="39" customHeight="1" x14ac:dyDescent="0.2">
      <c r="A32" s="27" t="s">
        <v>83</v>
      </c>
      <c r="B32" s="27" t="s">
        <v>84</v>
      </c>
      <c r="C32" s="27" t="s">
        <v>17</v>
      </c>
      <c r="D32" s="27" t="s">
        <v>85</v>
      </c>
      <c r="E32" s="28" t="s">
        <v>28</v>
      </c>
      <c r="F32" s="29">
        <v>11.08</v>
      </c>
      <c r="G32" s="23"/>
      <c r="H32" s="31">
        <f>TRUNC(G32*1.2257,2)</f>
        <v>0</v>
      </c>
      <c r="I32" s="31">
        <f>TRUNC(F32*H32,2)</f>
        <v>0</v>
      </c>
    </row>
    <row r="33" spans="1:9" ht="26.1" customHeight="1" x14ac:dyDescent="0.2">
      <c r="A33" s="27" t="s">
        <v>86</v>
      </c>
      <c r="B33" s="27" t="s">
        <v>87</v>
      </c>
      <c r="C33" s="27" t="s">
        <v>22</v>
      </c>
      <c r="D33" s="27" t="s">
        <v>88</v>
      </c>
      <c r="E33" s="28" t="s">
        <v>89</v>
      </c>
      <c r="F33" s="29">
        <v>46.5</v>
      </c>
      <c r="G33" s="23"/>
      <c r="H33" s="31">
        <f>TRUNC(G33*1.2257,2)</f>
        <v>0</v>
      </c>
      <c r="I33" s="31">
        <f>TRUNC(F33*H33,2)</f>
        <v>0</v>
      </c>
    </row>
    <row r="34" spans="1:9" ht="39" customHeight="1" x14ac:dyDescent="0.2">
      <c r="A34" s="27" t="s">
        <v>90</v>
      </c>
      <c r="B34" s="27" t="s">
        <v>91</v>
      </c>
      <c r="C34" s="27" t="s">
        <v>17</v>
      </c>
      <c r="D34" s="27" t="s">
        <v>92</v>
      </c>
      <c r="E34" s="28" t="s">
        <v>19</v>
      </c>
      <c r="F34" s="29">
        <v>365.55</v>
      </c>
      <c r="G34" s="23"/>
      <c r="H34" s="31">
        <f>TRUNC(G34*1.2257,2)</f>
        <v>0</v>
      </c>
      <c r="I34" s="31">
        <f>TRUNC(F34*H34,2)</f>
        <v>0</v>
      </c>
    </row>
    <row r="35" spans="1:9" ht="51.95" customHeight="1" x14ac:dyDescent="0.2">
      <c r="A35" s="27" t="s">
        <v>93</v>
      </c>
      <c r="B35" s="27" t="s">
        <v>91</v>
      </c>
      <c r="C35" s="27" t="s">
        <v>17</v>
      </c>
      <c r="D35" s="27" t="s">
        <v>94</v>
      </c>
      <c r="E35" s="28" t="s">
        <v>19</v>
      </c>
      <c r="F35" s="29">
        <v>110.68</v>
      </c>
      <c r="G35" s="23"/>
      <c r="H35" s="31">
        <f>TRUNC(G35*1.2257,2)</f>
        <v>0</v>
      </c>
      <c r="I35" s="31">
        <f>TRUNC(F35*H35,2)</f>
        <v>0</v>
      </c>
    </row>
    <row r="36" spans="1:9" ht="39" customHeight="1" x14ac:dyDescent="0.2">
      <c r="A36" s="27" t="s">
        <v>95</v>
      </c>
      <c r="B36" s="27" t="s">
        <v>96</v>
      </c>
      <c r="C36" s="27" t="s">
        <v>17</v>
      </c>
      <c r="D36" s="27" t="s">
        <v>97</v>
      </c>
      <c r="E36" s="28" t="s">
        <v>55</v>
      </c>
      <c r="F36" s="29">
        <v>382.8</v>
      </c>
      <c r="G36" s="23"/>
      <c r="H36" s="31">
        <f>TRUNC(G36*1.2257,2)</f>
        <v>0</v>
      </c>
      <c r="I36" s="31">
        <f>TRUNC(F36*H36,2)</f>
        <v>0</v>
      </c>
    </row>
    <row r="37" spans="1:9" ht="24" customHeight="1" x14ac:dyDescent="0.2">
      <c r="A37" s="24" t="s">
        <v>98</v>
      </c>
      <c r="B37" s="24" t="s">
        <v>12</v>
      </c>
      <c r="C37" s="24"/>
      <c r="D37" s="24" t="s">
        <v>99</v>
      </c>
      <c r="E37" s="25"/>
      <c r="F37" s="26">
        <v>1</v>
      </c>
      <c r="G37" s="22"/>
      <c r="H37" s="32"/>
      <c r="I37" s="32">
        <f>SUM(I38:I45)</f>
        <v>0</v>
      </c>
    </row>
    <row r="38" spans="1:9" ht="39" customHeight="1" x14ac:dyDescent="0.2">
      <c r="A38" s="27" t="s">
        <v>100</v>
      </c>
      <c r="B38" s="27" t="s">
        <v>101</v>
      </c>
      <c r="C38" s="27" t="s">
        <v>17</v>
      </c>
      <c r="D38" s="27" t="s">
        <v>102</v>
      </c>
      <c r="E38" s="28" t="s">
        <v>103</v>
      </c>
      <c r="F38" s="29">
        <v>2</v>
      </c>
      <c r="G38" s="23"/>
      <c r="H38" s="31">
        <f>TRUNC(G38*1.2257,2)</f>
        <v>0</v>
      </c>
      <c r="I38" s="31">
        <f>TRUNC(F38*H38,2)</f>
        <v>0</v>
      </c>
    </row>
    <row r="39" spans="1:9" ht="65.099999999999994" customHeight="1" x14ac:dyDescent="0.2">
      <c r="A39" s="27" t="s">
        <v>104</v>
      </c>
      <c r="B39" s="27" t="s">
        <v>105</v>
      </c>
      <c r="C39" s="27" t="s">
        <v>17</v>
      </c>
      <c r="D39" s="27" t="s">
        <v>106</v>
      </c>
      <c r="E39" s="28" t="s">
        <v>55</v>
      </c>
      <c r="F39" s="29">
        <v>69.760000000000005</v>
      </c>
      <c r="G39" s="23"/>
      <c r="H39" s="31">
        <f>TRUNC(G39*1.2257,2)</f>
        <v>0</v>
      </c>
      <c r="I39" s="31">
        <f>TRUNC(F39*H39,2)</f>
        <v>0</v>
      </c>
    </row>
    <row r="40" spans="1:9" ht="26.1" customHeight="1" x14ac:dyDescent="0.2">
      <c r="A40" s="27" t="s">
        <v>107</v>
      </c>
      <c r="B40" s="27" t="s">
        <v>74</v>
      </c>
      <c r="C40" s="27" t="s">
        <v>17</v>
      </c>
      <c r="D40" s="27" t="s">
        <v>75</v>
      </c>
      <c r="E40" s="28" t="s">
        <v>55</v>
      </c>
      <c r="F40" s="29">
        <v>65.44</v>
      </c>
      <c r="G40" s="23"/>
      <c r="H40" s="31">
        <f>TRUNC(G40*1.2257,2)</f>
        <v>0</v>
      </c>
      <c r="I40" s="31">
        <f>TRUNC(F40*H40,2)</f>
        <v>0</v>
      </c>
    </row>
    <row r="41" spans="1:9" ht="24" customHeight="1" x14ac:dyDescent="0.2">
      <c r="A41" s="27" t="s">
        <v>108</v>
      </c>
      <c r="B41" s="27" t="s">
        <v>109</v>
      </c>
      <c r="C41" s="27" t="s">
        <v>110</v>
      </c>
      <c r="D41" s="27" t="s">
        <v>111</v>
      </c>
      <c r="E41" s="28" t="s">
        <v>24</v>
      </c>
      <c r="F41" s="29">
        <v>4</v>
      </c>
      <c r="G41" s="23"/>
      <c r="H41" s="31">
        <f>TRUNC(G41*1.2257,2)</f>
        <v>0</v>
      </c>
      <c r="I41" s="31">
        <f>TRUNC(F41*H41,2)</f>
        <v>0</v>
      </c>
    </row>
    <row r="42" spans="1:9" ht="26.1" customHeight="1" x14ac:dyDescent="0.2">
      <c r="A42" s="27" t="s">
        <v>112</v>
      </c>
      <c r="B42" s="27" t="s">
        <v>113</v>
      </c>
      <c r="C42" s="27" t="s">
        <v>22</v>
      </c>
      <c r="D42" s="27" t="s">
        <v>114</v>
      </c>
      <c r="E42" s="28" t="s">
        <v>24</v>
      </c>
      <c r="F42" s="29">
        <v>15</v>
      </c>
      <c r="G42" s="23"/>
      <c r="H42" s="31">
        <f>TRUNC(G42*1.2257,2)</f>
        <v>0</v>
      </c>
      <c r="I42" s="31">
        <f>TRUNC(F42*H42,2)</f>
        <v>0</v>
      </c>
    </row>
    <row r="43" spans="1:9" ht="26.1" customHeight="1" x14ac:dyDescent="0.2">
      <c r="A43" s="27" t="s">
        <v>115</v>
      </c>
      <c r="B43" s="27" t="s">
        <v>109</v>
      </c>
      <c r="C43" s="27" t="s">
        <v>110</v>
      </c>
      <c r="D43" s="27" t="s">
        <v>116</v>
      </c>
      <c r="E43" s="28" t="s">
        <v>24</v>
      </c>
      <c r="F43" s="29">
        <v>5</v>
      </c>
      <c r="G43" s="23"/>
      <c r="H43" s="31">
        <f>TRUNC(G43*1.2257,2)</f>
        <v>0</v>
      </c>
      <c r="I43" s="31">
        <f>TRUNC(F43*H43,2)</f>
        <v>0</v>
      </c>
    </row>
    <row r="44" spans="1:9" ht="26.1" customHeight="1" x14ac:dyDescent="0.2">
      <c r="A44" s="27" t="s">
        <v>117</v>
      </c>
      <c r="B44" s="27" t="s">
        <v>118</v>
      </c>
      <c r="C44" s="27" t="s">
        <v>17</v>
      </c>
      <c r="D44" s="27" t="s">
        <v>119</v>
      </c>
      <c r="E44" s="28" t="s">
        <v>19</v>
      </c>
      <c r="F44" s="29">
        <v>123.17</v>
      </c>
      <c r="G44" s="23"/>
      <c r="H44" s="31">
        <f>TRUNC(G44*1.2257,2)</f>
        <v>0</v>
      </c>
      <c r="I44" s="31">
        <f>TRUNC(F44*H44,2)</f>
        <v>0</v>
      </c>
    </row>
    <row r="45" spans="1:9" ht="65.099999999999994" customHeight="1" x14ac:dyDescent="0.2">
      <c r="A45" s="27" t="s">
        <v>120</v>
      </c>
      <c r="B45" s="27" t="s">
        <v>66</v>
      </c>
      <c r="C45" s="27" t="s">
        <v>17</v>
      </c>
      <c r="D45" s="27" t="s">
        <v>121</v>
      </c>
      <c r="E45" s="28" t="s">
        <v>19</v>
      </c>
      <c r="F45" s="29">
        <v>123.17</v>
      </c>
      <c r="G45" s="23"/>
      <c r="H45" s="31">
        <f>TRUNC(G45*1.2257,2)</f>
        <v>0</v>
      </c>
      <c r="I45" s="31">
        <f>TRUNC(F45*H45,2)</f>
        <v>0</v>
      </c>
    </row>
    <row r="46" spans="1:9" x14ac:dyDescent="0.2">
      <c r="A46" s="7"/>
      <c r="B46" s="7"/>
      <c r="C46" s="7"/>
      <c r="D46" s="7"/>
      <c r="E46" s="7"/>
      <c r="F46" s="7"/>
      <c r="G46" s="7"/>
      <c r="H46" s="7"/>
      <c r="I46" s="7"/>
    </row>
    <row r="47" spans="1:9" x14ac:dyDescent="0.2">
      <c r="A47" s="14"/>
      <c r="B47" s="14"/>
      <c r="C47" s="14"/>
      <c r="D47" s="6"/>
      <c r="E47" s="5"/>
      <c r="F47" s="15" t="s">
        <v>122</v>
      </c>
      <c r="G47" s="14"/>
      <c r="H47" s="16">
        <f>SUM(I37+I29+I26+I13+I9)</f>
        <v>0</v>
      </c>
      <c r="I47" s="14"/>
    </row>
    <row r="48" spans="1:9" ht="60" customHeight="1" x14ac:dyDescent="0.2">
      <c r="A48" s="4"/>
      <c r="B48" s="4"/>
      <c r="C48" s="4"/>
      <c r="D48" s="4"/>
      <c r="E48" s="4"/>
      <c r="F48" s="4"/>
      <c r="G48" s="4"/>
      <c r="H48" s="11"/>
      <c r="I48" s="11"/>
    </row>
    <row r="49" spans="1:9" ht="69.95" customHeight="1" x14ac:dyDescent="0.2">
      <c r="A49" s="17"/>
      <c r="B49" s="18"/>
      <c r="C49" s="18"/>
      <c r="D49" s="18"/>
      <c r="E49" s="18"/>
      <c r="F49" s="18"/>
      <c r="G49" s="18"/>
      <c r="H49" s="18"/>
      <c r="I49" s="18"/>
    </row>
  </sheetData>
  <sheetProtection algorithmName="SHA-512" hashValue="i4d6OzNAqpc2tWDRdIbnrDFtsRFuIdSUayVQCJ9KBvpI5j51T+gmG+xUmQrCJEujGDGzL2yytzFD2iSuu/XTPA==" saltValue="ecwh2GTGBG3NtAnnVKYtew==" spinCount="100000" sheet="1" objects="1" scenarios="1"/>
  <mergeCells count="9">
    <mergeCell ref="A49:I49"/>
    <mergeCell ref="A3:D3"/>
    <mergeCell ref="E3:H3"/>
    <mergeCell ref="A7:I7"/>
    <mergeCell ref="A6:L6"/>
    <mergeCell ref="A4:I4"/>
    <mergeCell ref="A47:C47"/>
    <mergeCell ref="F47:G47"/>
    <mergeCell ref="H47:I47"/>
  </mergeCells>
  <pageMargins left="0.5" right="0.5" top="1" bottom="1" header="0.5" footer="0.5"/>
  <pageSetup paperSize="9" scale="75" fitToHeight="0" orientation="landscape" r:id="rId1"/>
  <headerFooter>
    <oddHeader>&amp;L &amp;CMUNICIPIO DE MORRO DA FUMAÇA
CNPJ: 83.000.323/0001-02 &amp;R</oddHeader>
    <oddFooter>&amp;L &amp;CMORRO DA FUMAÇA/SC. OUTUBRO DE 2025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ENG-OBRAS</cp:lastModifiedBy>
  <cp:revision>0</cp:revision>
  <cp:lastPrinted>2025-10-08T14:16:45Z</cp:lastPrinted>
  <dcterms:created xsi:type="dcterms:W3CDTF">2025-10-08T14:02:47Z</dcterms:created>
  <dcterms:modified xsi:type="dcterms:W3CDTF">2026-02-05T17:53:33Z</dcterms:modified>
</cp:coreProperties>
</file>